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K_ 202304_Ц_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10" i="1"/>
  <c r="H9" i="1"/>
  <c r="J9" i="1" s="1"/>
  <c r="H8" i="1"/>
  <c r="J8" i="1" s="1"/>
  <c r="H7" i="1"/>
  <c r="J7" i="1" s="1"/>
  <c r="J10" i="1" l="1"/>
  <c r="J11" i="1" s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<sst xmlns="http://schemas.openxmlformats.org/spreadsheetml/2006/main" count="31" uniqueCount="31">
  <si>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</si>
  <si>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</si>
  <si>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</si>
  <si>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</si>
  <si>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</si>
  <si>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</si>
  <si>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</si>
  <si>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</si>
  <si>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</si>
  <si>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</si>
  <si>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</si>
  <si>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</si>
  <si>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</si>
  <si>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ВЛ-10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</si>
  <si>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</si>
  <si>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</si>
  <si>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</si>
  <si>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</si>
  <si>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</si>
  <si>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П3-03</t>
  </si>
  <si>
    <t>Строительно-монтажные работы без опор и провода</t>
  </si>
  <si>
    <t>ВЛ-10 кВ одноцепная, все типы опор за исключением многогранных</t>
  </si>
  <si>
    <t>Л1-02-1</t>
  </si>
  <si>
    <t>Опоры ВЛ 0,4 - 750 кВ</t>
  </si>
  <si>
    <t>ВЛ-10 кВ, одноцепная, все типы опор за исключением многогранных</t>
  </si>
  <si>
    <t>Л3-02- 1</t>
  </si>
  <si>
    <t>Провода СИП ВЛ 0,4 - 35 кВ</t>
  </si>
  <si>
    <t>ВЛ-10 кВ, СИП-3, количество фазных проводов 1, сечение фазного провода 50мм2</t>
  </si>
  <si>
    <t>Л7-03-3</t>
  </si>
  <si>
    <t>Строительство КТПН-10/0,4кВ 400кВа ВЛ-10кВ, ВЛИ-0,4кВ в мкр Агиртамак г.Туймазы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</si>
  <si>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202304_Ц_3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</si>
</sst>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66" fontId="7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3">
    <cellStyle name="Excel Built-in Normal" xfId="1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topLeftCell="A7" zoomScaleNormal="102" zoomScaleSheetLayoutView="100" workbookViewId="0">
      <selection activeCell="K12" sqref="K1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3.5703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13.140625" style="1" customWidth="1"/>
    <col min="12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30</v>
      </c>
      <c r="C3" s="16"/>
      <c r="D3" s="16"/>
      <c r="E3" s="16"/>
      <c r="F3" s="16"/>
      <c r="G3" s="16"/>
      <c r="H3" s="16"/>
    </row>
    <row r="4" spans="1:11" ht="12" customHeight="1" x14ac:dyDescent="0.2">
      <c r="A4" s="17" t="s">
        <v>29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3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1" t="s">
        <v>18</v>
      </c>
      <c r="C7" s="3" t="s">
        <v>13</v>
      </c>
      <c r="D7" s="3">
        <v>0.5</v>
      </c>
      <c r="E7" s="3" t="s">
        <v>19</v>
      </c>
      <c r="F7" s="3">
        <v>561</v>
      </c>
      <c r="G7" s="3"/>
      <c r="H7" s="12">
        <f>F7/2*D7</f>
        <v>140.25</v>
      </c>
      <c r="I7" s="13">
        <f>1.034*1.043*1.038*1.04*1.04</f>
        <v>1.2107901501696001</v>
      </c>
      <c r="J7" s="14">
        <f>I7*H7</f>
        <v>169.81331856128642</v>
      </c>
      <c r="K7" s="3"/>
    </row>
    <row r="8" spans="1:11" ht="114.75" x14ac:dyDescent="0.2">
      <c r="A8" s="2">
        <v>2</v>
      </c>
      <c r="B8" s="11" t="s">
        <v>20</v>
      </c>
      <c r="C8" s="3" t="s">
        <v>21</v>
      </c>
      <c r="D8" s="3">
        <v>0.5</v>
      </c>
      <c r="E8" s="3" t="s">
        <v>22</v>
      </c>
      <c r="F8" s="3">
        <v>767</v>
      </c>
      <c r="G8" s="10">
        <v>1.22</v>
      </c>
      <c r="H8" s="12">
        <f>D8*F8*G8</f>
        <v>467.87</v>
      </c>
      <c r="I8" s="13">
        <f t="shared" ref="I8:I10" si="0">1.034*1.043*1.038*1.04*1.04</f>
        <v>1.2107901501696001</v>
      </c>
      <c r="J8" s="14">
        <f t="shared" ref="J8:J10" si="1">H8*I8</f>
        <v>566.49238755985084</v>
      </c>
      <c r="K8" s="3"/>
    </row>
    <row r="9" spans="1:11" ht="114.75" x14ac:dyDescent="0.2">
      <c r="A9" s="2">
        <v>3</v>
      </c>
      <c r="B9" s="11" t="s">
        <v>23</v>
      </c>
      <c r="C9" s="3" t="s">
        <v>24</v>
      </c>
      <c r="D9" s="3">
        <v>0.5</v>
      </c>
      <c r="E9" s="3" t="s">
        <v>25</v>
      </c>
      <c r="F9" s="3">
        <v>699</v>
      </c>
      <c r="G9" s="10">
        <v>1</v>
      </c>
      <c r="H9" s="12">
        <f>G9*F9*D9</f>
        <v>349.5</v>
      </c>
      <c r="I9" s="13">
        <f t="shared" si="0"/>
        <v>1.2107901501696001</v>
      </c>
      <c r="J9" s="14">
        <f t="shared" si="1"/>
        <v>423.17115748427523</v>
      </c>
      <c r="K9" s="3"/>
    </row>
    <row r="10" spans="1:11" ht="66.75" customHeight="1" x14ac:dyDescent="0.2">
      <c r="A10" s="2">
        <v>4</v>
      </c>
      <c r="B10" s="11" t="s">
        <v>26</v>
      </c>
      <c r="C10" s="3" t="s">
        <v>27</v>
      </c>
      <c r="D10" s="3">
        <v>0.5</v>
      </c>
      <c r="E10" s="3" t="s">
        <v>28</v>
      </c>
      <c r="F10" s="3">
        <v>400</v>
      </c>
      <c r="G10" s="10">
        <v>1</v>
      </c>
      <c r="H10" s="12">
        <f t="shared" ref="H10" si="2">G10*F10*D10</f>
        <v>200</v>
      </c>
      <c r="I10" s="13">
        <f t="shared" si="0"/>
        <v>1.2107901501696001</v>
      </c>
      <c r="J10" s="14">
        <f t="shared" si="1"/>
        <v>242.15803003392003</v>
      </c>
      <c r="K10" s="3"/>
    </row>
    <row r="11" spans="1:11" ht="60" x14ac:dyDescent="0.2">
      <c r="A11" s="4"/>
      <c r="B11" s="7" t="s">
        <v>10</v>
      </c>
      <c r="C11" s="4"/>
      <c r="D11" s="4"/>
      <c r="E11" s="4"/>
      <c r="F11" s="4"/>
      <c r="G11" s="4"/>
      <c r="H11" s="4"/>
      <c r="I11" s="8"/>
      <c r="J11" s="5">
        <f>SUM(J7:J10)</f>
        <v>1401.6348936393326</v>
      </c>
      <c r="K11" s="15">
        <v>765.84299999999996</v>
      </c>
    </row>
    <row r="12" spans="1:11" x14ac:dyDescent="0.2">
      <c r="A12" s="6" t="s">
        <v>7</v>
      </c>
    </row>
    <row r="13" spans="1:11" ht="25.15" customHeight="1" x14ac:dyDescent="0.2">
      <c r="A13" s="18" t="s">
        <v>14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" t="s">
        <v>15</v>
      </c>
    </row>
    <row r="15" spans="1:11" x14ac:dyDescent="0.2">
      <c r="A15" s="1" t="s">
        <v>16</v>
      </c>
    </row>
  </sheetData>
  <mergeCells count="4">
    <mergeCell ref="B2:H2"/>
    <mergeCell ref="B3:H3"/>
    <mergeCell ref="A4:J4"/>
    <mergeCell ref="A13:J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2021-06-16T11:16:51Z</dcterms:modified>
</cp:coreProperties>
</file>